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D57" i="1" l="1"/>
</calcChain>
</file>

<file path=xl/sharedStrings.xml><?xml version="1.0" encoding="utf-8"?>
<sst xmlns="http://schemas.openxmlformats.org/spreadsheetml/2006/main" count="235" uniqueCount="182">
  <si>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</si>
  <si>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</si>
  <si>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</si>
  <si>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</si>
  <si>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</si>
  <si>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</si>
  <si>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</si>
  <si>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</si>
  <si>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парковки 1,2,3</t>
  </si>
  <si>
    <t>1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</si>
  <si>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</si>
  <si>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</si>
  <si>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0,0807</t>
    </r>
    <r>
      <rPr>
        <i/>
        <sz val="10"/>
        <rFont val="Arial"/>
        <family val="2"/>
        <charset val="204"/>
      </rPr>
      <t xml:space="preserve">
(269*0,3) / 1000</t>
    </r>
  </si>
  <si>
    <t>2</t>
  </si>
  <si>
    <t>1 т груза</t>
  </si>
  <si>
    <r>
      <t>112,98</t>
    </r>
    <r>
      <rPr>
        <i/>
        <sz val="10"/>
        <rFont val="Arial"/>
        <family val="2"/>
        <charset val="204"/>
      </rPr>
      <t xml:space="preserve">
80,7*1,4</t>
    </r>
  </si>
  <si>
    <t>3</t>
  </si>
  <si>
    <t>4</t>
  </si>
  <si>
    <r>
      <t>0,4035</t>
    </r>
    <r>
      <rPr>
        <i/>
        <sz val="10"/>
        <rFont val="Arial"/>
        <family val="2"/>
        <charset val="204"/>
      </rPr>
      <t xml:space="preserve">
(269*0,15) / 100</t>
    </r>
  </si>
  <si>
    <t>м3</t>
  </si>
  <si>
    <t>6</t>
  </si>
  <si>
    <r>
      <t>0,2152</t>
    </r>
    <r>
      <rPr>
        <i/>
        <sz val="10"/>
        <rFont val="Arial"/>
        <family val="2"/>
        <charset val="204"/>
      </rPr>
      <t xml:space="preserve">
(269*0,08) / 100</t>
    </r>
  </si>
  <si>
    <t>8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</si>
  <si>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(92,5*269) тип Б</t>
  </si>
  <si>
    <t>1000 м2 покрытия</t>
  </si>
  <si>
    <r>
      <t>0,269</t>
    </r>
    <r>
      <rPr>
        <i/>
        <sz val="10"/>
        <rFont val="Arial"/>
        <family val="2"/>
        <charset val="204"/>
      </rPr>
      <t xml:space="preserve">
269 / 1000</t>
    </r>
  </si>
  <si>
    <t>10</t>
  </si>
  <si>
    <t>Установка бордюрного камня для парковки</t>
  </si>
  <si>
    <t>13</t>
  </si>
  <si>
    <r>
      <t>0,03825</t>
    </r>
    <r>
      <rPr>
        <i/>
        <sz val="10"/>
        <rFont val="Arial"/>
        <family val="2"/>
        <charset val="204"/>
      </rPr>
      <t xml:space="preserve">
(85*0,15*0,3) / 100</t>
    </r>
  </si>
  <si>
    <t>15</t>
  </si>
  <si>
    <r>
      <t>0,85</t>
    </r>
    <r>
      <rPr>
        <i/>
        <sz val="10"/>
        <rFont val="Arial"/>
        <family val="2"/>
        <charset val="204"/>
      </rPr>
      <t xml:space="preserve">
85 / 100</t>
    </r>
  </si>
  <si>
    <t>20</t>
  </si>
  <si>
    <r>
      <t>4,4625</t>
    </r>
    <r>
      <rPr>
        <i/>
        <sz val="10"/>
        <rFont val="Arial"/>
        <family val="2"/>
        <charset val="204"/>
      </rPr>
      <t xml:space="preserve">
0,0525*85</t>
    </r>
  </si>
  <si>
    <t>Устройство пешеходных дорожек</t>
  </si>
  <si>
    <t>21</t>
  </si>
  <si>
    <r>
      <t>0,0355</t>
    </r>
    <r>
      <rPr>
        <i/>
        <sz val="10"/>
        <rFont val="Arial"/>
        <family val="2"/>
        <charset val="204"/>
      </rPr>
      <t xml:space="preserve">
((32+39)*0,05) / 100</t>
    </r>
  </si>
  <si>
    <t>23</t>
  </si>
  <si>
    <t>100 м2 покрытия</t>
  </si>
  <si>
    <r>
      <t>0,71</t>
    </r>
    <r>
      <rPr>
        <i/>
        <sz val="10"/>
        <rFont val="Arial"/>
        <family val="2"/>
        <charset val="204"/>
      </rPr>
      <t xml:space="preserve">
(32+39) / 100</t>
    </r>
  </si>
  <si>
    <t>28</t>
  </si>
  <si>
    <r>
      <t>0,0252</t>
    </r>
    <r>
      <rPr>
        <i/>
        <sz val="10"/>
        <rFont val="Arial"/>
        <family val="2"/>
        <charset val="204"/>
      </rPr>
      <t xml:space="preserve">
(84*0,10*0,3) / 100</t>
    </r>
  </si>
  <si>
    <t>30</t>
  </si>
  <si>
    <r>
      <t>0,84</t>
    </r>
    <r>
      <rPr>
        <i/>
        <sz val="10"/>
        <rFont val="Arial"/>
        <family val="2"/>
        <charset val="204"/>
      </rPr>
      <t xml:space="preserve">
84 / 100</t>
    </r>
  </si>
  <si>
    <t>35</t>
  </si>
  <si>
    <r>
      <t>1,764</t>
    </r>
    <r>
      <rPr>
        <i/>
        <sz val="10"/>
        <rFont val="Arial"/>
        <family val="2"/>
        <charset val="204"/>
      </rPr>
      <t xml:space="preserve">
0,021*84</t>
    </r>
  </si>
  <si>
    <t>36</t>
  </si>
  <si>
    <t>1 м реза</t>
  </si>
  <si>
    <r>
      <t>1,76</t>
    </r>
    <r>
      <rPr>
        <i/>
        <sz val="10"/>
        <rFont val="Arial"/>
        <family val="2"/>
        <charset val="204"/>
      </rPr>
      <t xml:space="preserve">
0,22*2*4</t>
    </r>
  </si>
  <si>
    <t>Отмостка</t>
  </si>
  <si>
    <t>38</t>
  </si>
  <si>
    <t>Разборка бортовых камней: на бетонном основании БР 100.20.8 (141*0,04+0,014*141*2,4)</t>
  </si>
  <si>
    <t>100 м</t>
  </si>
  <si>
    <r>
      <t>1,41</t>
    </r>
    <r>
      <rPr>
        <i/>
        <sz val="10"/>
        <rFont val="Arial"/>
        <family val="2"/>
        <charset val="204"/>
      </rPr>
      <t xml:space="preserve">
141 / 100</t>
    </r>
  </si>
  <si>
    <t>39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</si>
  <si>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</si>
  <si>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</si>
  <si>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0,214</t>
    </r>
    <r>
      <rPr>
        <i/>
        <sz val="10"/>
        <rFont val="Arial"/>
        <family val="2"/>
        <charset val="204"/>
      </rPr>
      <t xml:space="preserve">
214 / 1000</t>
    </r>
  </si>
  <si>
    <t>40</t>
  </si>
  <si>
    <t>Погрузочные работы при автомобильных перевозках: мусора строительного с погрузкой экскаваторами емкостью ковша до 0,5 м3  (141*0,04+0,014*141*2,4+214*0,04)</t>
  </si>
  <si>
    <r>
      <t>18,9376</t>
    </r>
    <r>
      <rPr>
        <i/>
        <sz val="10"/>
        <rFont val="Arial"/>
        <family val="2"/>
        <charset val="204"/>
      </rPr>
      <t xml:space="preserve">
(141*0,04+0,014*141*2,4+214*0,04)</t>
    </r>
  </si>
  <si>
    <t>41</t>
  </si>
  <si>
    <t>42</t>
  </si>
  <si>
    <t>100 м2 дорожек и тротуаров</t>
  </si>
  <si>
    <r>
      <t>0,428</t>
    </r>
    <r>
      <rPr>
        <i/>
        <sz val="10"/>
        <rFont val="Arial"/>
        <family val="2"/>
        <charset val="204"/>
      </rPr>
      <t xml:space="preserve">
( 214*0,2) / 100</t>
    </r>
  </si>
  <si>
    <t>47</t>
  </si>
  <si>
    <r>
      <t>2,14</t>
    </r>
    <r>
      <rPr>
        <i/>
        <sz val="10"/>
        <rFont val="Arial"/>
        <family val="2"/>
        <charset val="204"/>
      </rPr>
      <t xml:space="preserve">
214 / 100</t>
    </r>
  </si>
  <si>
    <t>Установка бортовых камней на отмостке</t>
  </si>
  <si>
    <t>52</t>
  </si>
  <si>
    <r>
      <t>0,282</t>
    </r>
    <r>
      <rPr>
        <i/>
        <sz val="10"/>
        <rFont val="Arial"/>
        <family val="2"/>
        <charset val="204"/>
      </rPr>
      <t xml:space="preserve">
( 141*0,2) / 100</t>
    </r>
  </si>
  <si>
    <t>57</t>
  </si>
  <si>
    <t>62</t>
  </si>
  <si>
    <r>
      <t>2,961</t>
    </r>
    <r>
      <rPr>
        <i/>
        <sz val="10"/>
        <rFont val="Arial"/>
        <family val="2"/>
        <charset val="204"/>
      </rPr>
      <t xml:space="preserve">
0,021*141</t>
    </r>
  </si>
  <si>
    <t>63</t>
  </si>
  <si>
    <r>
      <t>3,52</t>
    </r>
    <r>
      <rPr>
        <i/>
        <sz val="10"/>
        <rFont val="Arial"/>
        <family val="2"/>
        <charset val="204"/>
      </rPr>
      <t xml:space="preserve">
0,22*2*8</t>
    </r>
  </si>
  <si>
    <t>Тротуар</t>
  </si>
  <si>
    <t>65</t>
  </si>
  <si>
    <t>Разборка бортовых камней: на бетонном основании(200*0,04+0,014*200*2,4)</t>
  </si>
  <si>
    <r>
      <t>2</t>
    </r>
    <r>
      <rPr>
        <i/>
        <sz val="10"/>
        <rFont val="Arial"/>
        <family val="2"/>
        <charset val="204"/>
      </rPr>
      <t xml:space="preserve">
200 / 100</t>
    </r>
  </si>
  <si>
    <t>66</t>
  </si>
  <si>
    <r>
      <t>0,1905</t>
    </r>
    <r>
      <rPr>
        <i/>
        <sz val="10"/>
        <rFont val="Arial"/>
        <family val="2"/>
        <charset val="204"/>
      </rPr>
      <t xml:space="preserve">
(635*30%) / 1000</t>
    </r>
  </si>
  <si>
    <t>67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</si>
  <si>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</si>
  <si>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0,4445</t>
    </r>
    <r>
      <rPr>
        <i/>
        <sz val="10"/>
        <rFont val="Arial"/>
        <family val="2"/>
        <charset val="204"/>
      </rPr>
      <t xml:space="preserve">
(635-190,5) / 1000</t>
    </r>
  </si>
  <si>
    <t>68</t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</si>
  <si>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</si>
  <si>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33,008</t>
    </r>
    <r>
      <rPr>
        <i/>
        <sz val="10"/>
        <rFont val="Arial"/>
        <family val="2"/>
        <charset val="204"/>
      </rPr>
      <t xml:space="preserve">
(190,5*0,04)*2,4+(200*0,04+0,014*200*2,4)</t>
    </r>
  </si>
  <si>
    <t>69</t>
  </si>
  <si>
    <r>
      <t>94,618</t>
    </r>
    <r>
      <rPr>
        <i/>
        <sz val="10"/>
        <rFont val="Arial"/>
        <family val="2"/>
        <charset val="204"/>
      </rPr>
      <t xml:space="preserve">
33,008+61,61</t>
    </r>
  </si>
  <si>
    <t>70</t>
  </si>
  <si>
    <r>
      <t>0,3175</t>
    </r>
    <r>
      <rPr>
        <i/>
        <sz val="10"/>
        <rFont val="Arial"/>
        <family val="2"/>
        <charset val="204"/>
      </rPr>
      <t xml:space="preserve">
(635*0,05) / 100</t>
    </r>
  </si>
  <si>
    <t>72</t>
  </si>
  <si>
    <r>
      <t>6,35</t>
    </r>
    <r>
      <rPr>
        <i/>
        <sz val="10"/>
        <rFont val="Arial"/>
        <family val="2"/>
        <charset val="204"/>
      </rPr>
      <t xml:space="preserve">
635 / 100</t>
    </r>
  </si>
  <si>
    <t>77</t>
  </si>
  <si>
    <r>
      <t>0,1065</t>
    </r>
    <r>
      <rPr>
        <i/>
        <sz val="10"/>
        <rFont val="Arial"/>
        <family val="2"/>
        <charset val="204"/>
      </rPr>
      <t xml:space="preserve">
(355*0,10*0,3) / 100</t>
    </r>
  </si>
  <si>
    <t>79</t>
  </si>
  <si>
    <r>
      <t>3,55</t>
    </r>
    <r>
      <rPr>
        <i/>
        <sz val="10"/>
        <rFont val="Arial"/>
        <family val="2"/>
        <charset val="204"/>
      </rPr>
      <t xml:space="preserve">
355 / 100</t>
    </r>
  </si>
  <si>
    <t>84</t>
  </si>
  <si>
    <r>
      <t>7,035</t>
    </r>
    <r>
      <rPr>
        <i/>
        <sz val="10"/>
        <rFont val="Arial"/>
        <family val="2"/>
        <charset val="204"/>
      </rPr>
      <t xml:space="preserve">
0,021*335</t>
    </r>
  </si>
  <si>
    <t>85</t>
  </si>
  <si>
    <r>
      <t>4,4</t>
    </r>
    <r>
      <rPr>
        <i/>
        <sz val="10"/>
        <rFont val="Arial"/>
        <family val="2"/>
        <charset val="204"/>
      </rPr>
      <t xml:space="preserve">
0,22*2*10</t>
    </r>
  </si>
  <si>
    <t>87</t>
  </si>
  <si>
    <t>Демонтаж  металлических пешеходных ограждений (демонтаж ограждения)</t>
  </si>
  <si>
    <r>
      <t>0,67</t>
    </r>
    <r>
      <rPr>
        <i/>
        <sz val="10"/>
        <rFont val="Arial"/>
        <family val="2"/>
        <charset val="204"/>
      </rPr>
      <t xml:space="preserve">
67 / 100</t>
    </r>
  </si>
  <si>
    <t>88</t>
  </si>
  <si>
    <t>Разборка бортовых камней: на бетонном основании   БР 100.30.18 180*0,032*2,4+180*0,12</t>
  </si>
  <si>
    <r>
      <t>1,8</t>
    </r>
    <r>
      <rPr>
        <i/>
        <sz val="10"/>
        <rFont val="Arial"/>
        <family val="2"/>
        <charset val="204"/>
      </rPr>
      <t xml:space="preserve">
180 / 100</t>
    </r>
  </si>
  <si>
    <t>89</t>
  </si>
  <si>
    <t>Разборка: бетонных фундаментов (1,2*1,2*0,25)*9</t>
  </si>
  <si>
    <t>1 м3</t>
  </si>
  <si>
    <t>90</t>
  </si>
  <si>
    <r>
      <t>0,381</t>
    </r>
    <r>
      <rPr>
        <i/>
        <sz val="10"/>
        <rFont val="Arial"/>
        <family val="2"/>
        <charset val="204"/>
      </rPr>
      <t xml:space="preserve">
381 / 1000</t>
    </r>
  </si>
  <si>
    <t>91</t>
  </si>
  <si>
    <r>
      <t>41,76</t>
    </r>
    <r>
      <rPr>
        <i/>
        <sz val="10"/>
        <rFont val="Arial"/>
        <family val="2"/>
        <charset val="204"/>
      </rPr>
      <t xml:space="preserve">
(180*0,12+0,032*180*2,4)+3,2*1,98</t>
    </r>
  </si>
  <si>
    <t>92</t>
  </si>
  <si>
    <r>
      <t>94,57</t>
    </r>
    <r>
      <rPr>
        <i/>
        <sz val="10"/>
        <rFont val="Arial"/>
        <family val="2"/>
        <charset val="204"/>
      </rPr>
      <t xml:space="preserve">
41,76+52,81</t>
    </r>
  </si>
  <si>
    <t>93</t>
  </si>
  <si>
    <t>Валка деревьев в городских условиях: (ель, пихта, береза, лиственница, ольха) диаметром до 300 мм  (3,14*0,3*0,3)/4*8*2</t>
  </si>
  <si>
    <t>1 складочный м3 кряжей</t>
  </si>
  <si>
    <t>94</t>
  </si>
  <si>
    <t>100 пней</t>
  </si>
  <si>
    <r>
      <t>0,02</t>
    </r>
    <r>
      <rPr>
        <i/>
        <sz val="10"/>
        <rFont val="Arial"/>
        <family val="2"/>
        <charset val="204"/>
      </rPr>
      <t xml:space="preserve">
2 / 100</t>
    </r>
  </si>
  <si>
    <t>95</t>
  </si>
  <si>
    <r>
      <t>0,282</t>
    </r>
    <r>
      <rPr>
        <i/>
        <sz val="10"/>
        <rFont val="Arial"/>
        <family val="2"/>
        <charset val="204"/>
      </rPr>
      <t xml:space="preserve">
0,47*0,6</t>
    </r>
  </si>
  <si>
    <t>96</t>
  </si>
  <si>
    <t>97</t>
  </si>
  <si>
    <t>Регулирование высотного положения крышек колодцев с подъемом на высоту: до 10 см</t>
  </si>
  <si>
    <t>1 колодец</t>
  </si>
  <si>
    <t>Восстановление существующего проезда</t>
  </si>
  <si>
    <t>98</t>
  </si>
  <si>
    <r>
      <t>0,1905</t>
    </r>
    <r>
      <rPr>
        <i/>
        <sz val="10"/>
        <rFont val="Arial"/>
        <family val="2"/>
        <charset val="204"/>
      </rPr>
      <t xml:space="preserve">
(381*0,05) / 100</t>
    </r>
  </si>
  <si>
    <t>100</t>
  </si>
  <si>
    <t>Розлив вяжущих материалов 381*0,0005)</t>
  </si>
  <si>
    <t>1 т</t>
  </si>
  <si>
    <r>
      <t>0,1905</t>
    </r>
    <r>
      <rPr>
        <i/>
        <sz val="10"/>
        <rFont val="Arial"/>
        <family val="2"/>
        <charset val="204"/>
      </rPr>
      <t xml:space="preserve">
381*0,0005</t>
    </r>
  </si>
  <si>
    <t>101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</si>
  <si>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(92,5*381) тип Б</t>
  </si>
  <si>
    <t>103</t>
  </si>
  <si>
    <t>Установка бортовых камней</t>
  </si>
  <si>
    <t>106</t>
  </si>
  <si>
    <r>
      <t>0,0612</t>
    </r>
    <r>
      <rPr>
        <i/>
        <sz val="10"/>
        <rFont val="Arial"/>
        <family val="2"/>
        <charset val="204"/>
      </rPr>
      <t xml:space="preserve">
(136*0,15*0,3) / 100</t>
    </r>
  </si>
  <si>
    <t>108</t>
  </si>
  <si>
    <r>
      <t>1,36</t>
    </r>
    <r>
      <rPr>
        <i/>
        <sz val="10"/>
        <rFont val="Arial"/>
        <family val="2"/>
        <charset val="204"/>
      </rPr>
      <t xml:space="preserve">
136 / 100</t>
    </r>
  </si>
  <si>
    <t>113</t>
  </si>
  <si>
    <r>
      <t>7,14</t>
    </r>
    <r>
      <rPr>
        <i/>
        <sz val="10"/>
        <rFont val="Arial"/>
        <family val="2"/>
        <charset val="204"/>
      </rPr>
      <t xml:space="preserve">
0,0525*136</t>
    </r>
  </si>
  <si>
    <t>(должность, подпись, расшифровка)</t>
  </si>
  <si>
    <t>Проверил: ___________________________</t>
  </si>
  <si>
    <t>благоустройство придомовой территории ул. Кутузова,д. 43</t>
  </si>
  <si>
    <t xml:space="preserve">100 м3 </t>
  </si>
  <si>
    <t xml:space="preserve">Погрузочные работы при автомобильных перевозках: грунта </t>
  </si>
  <si>
    <t xml:space="preserve">Перевозка грузов автомобилями-самосвалами грузоподъемностью 10 т,на расстояние: до 15 км I </t>
  </si>
  <si>
    <t>Устройство подстилающих и выравнивающих слоев оснований: щебень из доменного шлака фр 40-70мм       (240*0,15)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</si>
  <si>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(96,6*269)/1000- (12,1*269*2)/1000</t>
  </si>
  <si>
    <t>Установка бортовых камней бетонных: при других видах покрытий на щебеночное основание</t>
  </si>
  <si>
    <t>Устройство подстилающих и выравнивающих слоев оснований: щебень из доменного шлака фр. 5-20мм   85*0,15</t>
  </si>
  <si>
    <t>Устройство подстилающих и выравнивающих слоев оснований: щебень из доменного шлака фр 20-40   (240*0,08)</t>
  </si>
  <si>
    <t>Устройство подстилающих и выравнивающих слоев оснований: щебень из доменного шлака фр. 5-20мм   (32+39)*0,05</t>
  </si>
  <si>
    <t>Устройство асфальтобетонных покрытий дорожек и тротуаров двухслойных: верхний слой из песчаной асфальтобетонной смеси толщиной 4 см тип Б (96,6*71)/1000</t>
  </si>
  <si>
    <t>Устройство подстилающих и выравнивающих слоев оснований:  щебень из доменного шлака фр. 5-20мм  (под бордюр) 84*0,10</t>
  </si>
  <si>
    <t xml:space="preserve">Поребрики  П-5У ( объем бетона на 1 м-0,021) </t>
  </si>
  <si>
    <t>Резка тротуарной плитки толщиной 110 мм: угловой шлифовальной машинкой</t>
  </si>
  <si>
    <t xml:space="preserve">Устройство оснований толщиной 10 см под тротуары  щебень из доменного шлака фр. 5-20мм   </t>
  </si>
  <si>
    <t>Перевозка грузов автомобилями-самосвалами грузоподъемностью 10 т,на расстояние: до 15 км</t>
  </si>
  <si>
    <t>Устройство асфальтобетонных покрытий дорожек и тротуаров двухслойных: верхний слой из песчаной асфальтобетонной смеси толщиной 4 см 92,5*214/1000,тип Б</t>
  </si>
  <si>
    <t xml:space="preserve">Устройство оснований толщиной 10 см под тротуары щебень из доменного шлака фр. 5-20мм   </t>
  </si>
  <si>
    <t>Резка тротуарной плитки толщиной110 мм: угловой шлифовальной машинкой</t>
  </si>
  <si>
    <t>Погрузочные работы при автомобильных перевозках: мусора строительного с погрузкой экскаваторами емкостью ковша до 0,5 м3 190,5*0,04)*2,4+(200*0,04+0,014*200*2,4)</t>
  </si>
  <si>
    <t>Устройство подстилающих и выравнивающих слоев оснований:щебень из доменного шлака фр. 5-20мм     635*0,05</t>
  </si>
  <si>
    <t>Перевозка грузов автомобилями-самосвалами грузоподъемностью 10 т, на расстояние: до 15 км</t>
  </si>
  <si>
    <t>Устройство асфальтобетонных покрытий дорожек и тротуаров двухслойных: верхний слой из песчаной асфальтобетонной смеси толщиной 4 см,тип Б. (96,6*635/1000)</t>
  </si>
  <si>
    <t>Устройство подстилающих и выравнивающих слоев оснований: щебень из доменного шлака фр. 5-20мм   (под бордюр) (355*0,10*0,3)</t>
  </si>
  <si>
    <t>Перевозка грузов автомобилями-самосвалами грузоподъемностью 10 тна расстояние: до 15 км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</si>
  <si>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(96,6*381)/1000-(12,1*381*2)/1000</t>
  </si>
  <si>
    <t>Устройство подстилающих и выравнивающих слоев оснований:щебень из доменного шлака фр.  5-20 мм       381*0,05</t>
  </si>
  <si>
    <t>Устройство подстилающих и выравнивающих слоев оснований: щебень из доменного шлака фр.  5-20 мм   136*0,15*0,3</t>
  </si>
  <si>
    <t>Поребрики  П-1У (длина 4,1м объем бетона на 1 м-0,0525</t>
  </si>
  <si>
    <t xml:space="preserve">Поребрики  П-1У (длина 4,1м объем бетона на 1 м-0,0525 </t>
  </si>
  <si>
    <t>Составил: _________________________Т.В. Шампарова__</t>
  </si>
  <si>
    <t>Корчевка пней в грунтах естественного залегания корчевателями-собирателями н диаметр пней: свыше 32 см (0,5*0,5*3,14)/4*1,2*2</t>
  </si>
  <si>
    <t xml:space="preserve">100 м </t>
  </si>
  <si>
    <t xml:space="preserve">100 м2 </t>
  </si>
  <si>
    <t>Погрузочные работы при автомобильных перевозках: мусора строительного 180*0,12+0,032*180*2,4)+3,2*1,98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</si>
</sst>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tabSelected="1" topLeftCell="A61" zoomScaleNormal="100" zoomScaleSheetLayoutView="75" workbookViewId="0">
      <selection activeCell="A75" sqref="A75:XFD7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8.75" customHeight="1" x14ac:dyDescent="0.2">
      <c r="A7" s="19"/>
      <c r="B7" s="39" t="s">
        <v>147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3" t="s">
        <v>8</v>
      </c>
      <c r="B12" s="44"/>
      <c r="C12" s="44"/>
      <c r="D12" s="44"/>
      <c r="E12" s="44"/>
    </row>
    <row r="13" spans="1:8" ht="38.25" x14ac:dyDescent="0.2">
      <c r="A13" s="33" t="s">
        <v>9</v>
      </c>
      <c r="B13" s="34" t="s">
        <v>10</v>
      </c>
      <c r="C13" s="35" t="s">
        <v>11</v>
      </c>
      <c r="D13" s="36" t="s">
        <v>12</v>
      </c>
      <c r="E13" s="37"/>
    </row>
    <row r="14" spans="1:8" ht="25.5" x14ac:dyDescent="0.2">
      <c r="A14" s="33" t="s">
        <v>13</v>
      </c>
      <c r="B14" s="34" t="s">
        <v>149</v>
      </c>
      <c r="C14" s="35" t="s">
        <v>14</v>
      </c>
      <c r="D14" s="36" t="s">
        <v>15</v>
      </c>
      <c r="E14" s="37"/>
    </row>
    <row r="15" spans="1:8" ht="25.5" x14ac:dyDescent="0.2">
      <c r="A15" s="33" t="s">
        <v>16</v>
      </c>
      <c r="B15" s="34" t="s">
        <v>150</v>
      </c>
      <c r="C15" s="35" t="s">
        <v>14</v>
      </c>
      <c r="D15" s="38">
        <v>112.98</v>
      </c>
      <c r="E15" s="37"/>
    </row>
    <row r="16" spans="1:8" ht="38.25" x14ac:dyDescent="0.2">
      <c r="A16" s="33" t="s">
        <v>17</v>
      </c>
      <c r="B16" s="34" t="s">
        <v>151</v>
      </c>
      <c r="C16" s="35" t="s">
        <v>148</v>
      </c>
      <c r="D16" s="36" t="s">
        <v>18</v>
      </c>
      <c r="E16" s="37"/>
    </row>
    <row r="17" spans="1:5" ht="38.25" x14ac:dyDescent="0.2">
      <c r="A17" s="33" t="s">
        <v>20</v>
      </c>
      <c r="B17" s="34" t="s">
        <v>155</v>
      </c>
      <c r="C17" s="35" t="s">
        <v>148</v>
      </c>
      <c r="D17" s="36" t="s">
        <v>21</v>
      </c>
      <c r="E17" s="37"/>
    </row>
    <row r="18" spans="1:5" ht="51" x14ac:dyDescent="0.2">
      <c r="A18" s="33" t="s">
        <v>22</v>
      </c>
      <c r="B18" s="34" t="s">
        <v>23</v>
      </c>
      <c r="C18" s="35" t="s">
        <v>24</v>
      </c>
      <c r="D18" s="36" t="s">
        <v>25</v>
      </c>
      <c r="E18" s="37"/>
    </row>
    <row r="19" spans="1:5" ht="51" x14ac:dyDescent="0.2">
      <c r="A19" s="33" t="s">
        <v>26</v>
      </c>
      <c r="B19" s="34" t="s">
        <v>152</v>
      </c>
      <c r="C19" s="35" t="s">
        <v>24</v>
      </c>
      <c r="D19" s="36" t="s">
        <v>25</v>
      </c>
      <c r="E19" s="37"/>
    </row>
    <row r="20" spans="1:5" ht="19.149999999999999" customHeight="1" x14ac:dyDescent="0.2">
      <c r="A20" s="43" t="s">
        <v>27</v>
      </c>
      <c r="B20" s="44"/>
      <c r="C20" s="44"/>
      <c r="D20" s="44"/>
      <c r="E20" s="44"/>
    </row>
    <row r="21" spans="1:5" ht="38.25" x14ac:dyDescent="0.2">
      <c r="A21" s="33" t="s">
        <v>28</v>
      </c>
      <c r="B21" s="34" t="s">
        <v>154</v>
      </c>
      <c r="C21" s="35" t="s">
        <v>148</v>
      </c>
      <c r="D21" s="36" t="s">
        <v>29</v>
      </c>
      <c r="E21" s="37"/>
    </row>
    <row r="22" spans="1:5" ht="25.5" x14ac:dyDescent="0.2">
      <c r="A22" s="33" t="s">
        <v>30</v>
      </c>
      <c r="B22" s="34" t="s">
        <v>153</v>
      </c>
      <c r="C22" s="35" t="s">
        <v>179</v>
      </c>
      <c r="D22" s="36" t="s">
        <v>31</v>
      </c>
      <c r="E22" s="37"/>
    </row>
    <row r="23" spans="1:5" ht="25.5" x14ac:dyDescent="0.2">
      <c r="A23" s="33" t="s">
        <v>32</v>
      </c>
      <c r="B23" s="34" t="s">
        <v>176</v>
      </c>
      <c r="C23" s="35" t="s">
        <v>19</v>
      </c>
      <c r="D23" s="36" t="s">
        <v>33</v>
      </c>
      <c r="E23" s="37"/>
    </row>
    <row r="24" spans="1:5" ht="19.149999999999999" customHeight="1" x14ac:dyDescent="0.2">
      <c r="A24" s="43" t="s">
        <v>34</v>
      </c>
      <c r="B24" s="44"/>
      <c r="C24" s="44"/>
      <c r="D24" s="44"/>
      <c r="E24" s="44"/>
    </row>
    <row r="25" spans="1:5" ht="38.25" x14ac:dyDescent="0.2">
      <c r="A25" s="33" t="s">
        <v>35</v>
      </c>
      <c r="B25" s="34" t="s">
        <v>156</v>
      </c>
      <c r="C25" s="35" t="s">
        <v>148</v>
      </c>
      <c r="D25" s="36" t="s">
        <v>36</v>
      </c>
      <c r="E25" s="37"/>
    </row>
    <row r="26" spans="1:5" ht="51" x14ac:dyDescent="0.2">
      <c r="A26" s="33" t="s">
        <v>37</v>
      </c>
      <c r="B26" s="34" t="s">
        <v>157</v>
      </c>
      <c r="C26" s="35" t="s">
        <v>38</v>
      </c>
      <c r="D26" s="36" t="s">
        <v>39</v>
      </c>
      <c r="E26" s="37"/>
    </row>
    <row r="27" spans="1:5" ht="38.25" x14ac:dyDescent="0.2">
      <c r="A27" s="33" t="s">
        <v>40</v>
      </c>
      <c r="B27" s="34" t="s">
        <v>158</v>
      </c>
      <c r="C27" s="35" t="s">
        <v>148</v>
      </c>
      <c r="D27" s="36" t="s">
        <v>41</v>
      </c>
      <c r="E27" s="37"/>
    </row>
    <row r="28" spans="1:5" ht="25.5" x14ac:dyDescent="0.2">
      <c r="A28" s="33" t="s">
        <v>42</v>
      </c>
      <c r="B28" s="34" t="s">
        <v>153</v>
      </c>
      <c r="C28" s="35" t="s">
        <v>179</v>
      </c>
      <c r="D28" s="36" t="s">
        <v>43</v>
      </c>
      <c r="E28" s="37"/>
    </row>
    <row r="29" spans="1:5" ht="25.5" x14ac:dyDescent="0.2">
      <c r="A29" s="33" t="s">
        <v>44</v>
      </c>
      <c r="B29" s="34" t="s">
        <v>159</v>
      </c>
      <c r="C29" s="35" t="s">
        <v>19</v>
      </c>
      <c r="D29" s="36" t="s">
        <v>45</v>
      </c>
      <c r="E29" s="37"/>
    </row>
    <row r="30" spans="1:5" ht="25.5" x14ac:dyDescent="0.2">
      <c r="A30" s="33" t="s">
        <v>46</v>
      </c>
      <c r="B30" s="34" t="s">
        <v>160</v>
      </c>
      <c r="C30" s="35" t="s">
        <v>47</v>
      </c>
      <c r="D30" s="36" t="s">
        <v>48</v>
      </c>
      <c r="E30" s="37"/>
    </row>
    <row r="31" spans="1:5" ht="19.149999999999999" customHeight="1" x14ac:dyDescent="0.2">
      <c r="A31" s="43" t="s">
        <v>49</v>
      </c>
      <c r="B31" s="44"/>
      <c r="C31" s="44"/>
      <c r="D31" s="44"/>
      <c r="E31" s="44"/>
    </row>
    <row r="32" spans="1:5" ht="25.5" x14ac:dyDescent="0.2">
      <c r="A32" s="33" t="s">
        <v>50</v>
      </c>
      <c r="B32" s="34" t="s">
        <v>51</v>
      </c>
      <c r="C32" s="35" t="s">
        <v>52</v>
      </c>
      <c r="D32" s="36" t="s">
        <v>53</v>
      </c>
      <c r="E32" s="37"/>
    </row>
    <row r="33" spans="1:5" ht="38.25" x14ac:dyDescent="0.2">
      <c r="A33" s="33" t="s">
        <v>54</v>
      </c>
      <c r="B33" s="34" t="s">
        <v>55</v>
      </c>
      <c r="C33" s="35" t="s">
        <v>56</v>
      </c>
      <c r="D33" s="36" t="s">
        <v>57</v>
      </c>
      <c r="E33" s="37"/>
    </row>
    <row r="34" spans="1:5" ht="51" x14ac:dyDescent="0.2">
      <c r="A34" s="33" t="s">
        <v>58</v>
      </c>
      <c r="B34" s="34" t="s">
        <v>59</v>
      </c>
      <c r="C34" s="35" t="s">
        <v>14</v>
      </c>
      <c r="D34" s="36" t="s">
        <v>60</v>
      </c>
      <c r="E34" s="37"/>
    </row>
    <row r="35" spans="1:5" ht="25.5" x14ac:dyDescent="0.2">
      <c r="A35" s="33" t="s">
        <v>61</v>
      </c>
      <c r="B35" s="34" t="s">
        <v>162</v>
      </c>
      <c r="C35" s="35" t="s">
        <v>14</v>
      </c>
      <c r="D35" s="38">
        <v>18.940000000000001</v>
      </c>
      <c r="E35" s="37"/>
    </row>
    <row r="36" spans="1:5" ht="25.5" customHeight="1" x14ac:dyDescent="0.2">
      <c r="A36" s="33" t="s">
        <v>62</v>
      </c>
      <c r="B36" s="34" t="s">
        <v>161</v>
      </c>
      <c r="C36" s="35" t="s">
        <v>180</v>
      </c>
      <c r="D36" s="36" t="s">
        <v>64</v>
      </c>
      <c r="E36" s="37"/>
    </row>
    <row r="37" spans="1:5" ht="51" x14ac:dyDescent="0.2">
      <c r="A37" s="33" t="s">
        <v>65</v>
      </c>
      <c r="B37" s="34" t="s">
        <v>163</v>
      </c>
      <c r="C37" s="35" t="s">
        <v>38</v>
      </c>
      <c r="D37" s="36" t="s">
        <v>66</v>
      </c>
      <c r="E37" s="37"/>
    </row>
    <row r="38" spans="1:5" ht="19.149999999999999" customHeight="1" x14ac:dyDescent="0.2">
      <c r="A38" s="43" t="s">
        <v>67</v>
      </c>
      <c r="B38" s="44"/>
      <c r="C38" s="44"/>
      <c r="D38" s="44"/>
      <c r="E38" s="44"/>
    </row>
    <row r="39" spans="1:5" ht="38.25" x14ac:dyDescent="0.2">
      <c r="A39" s="33" t="s">
        <v>68</v>
      </c>
      <c r="B39" s="34" t="s">
        <v>164</v>
      </c>
      <c r="C39" s="35" t="s">
        <v>63</v>
      </c>
      <c r="D39" s="36" t="s">
        <v>69</v>
      </c>
      <c r="E39" s="37"/>
    </row>
    <row r="40" spans="1:5" ht="25.5" x14ac:dyDescent="0.2">
      <c r="A40" s="33" t="s">
        <v>70</v>
      </c>
      <c r="B40" s="34" t="s">
        <v>153</v>
      </c>
      <c r="C40" s="35" t="s">
        <v>179</v>
      </c>
      <c r="D40" s="36" t="s">
        <v>53</v>
      </c>
      <c r="E40" s="37"/>
    </row>
    <row r="41" spans="1:5" ht="25.5" x14ac:dyDescent="0.2">
      <c r="A41" s="33" t="s">
        <v>71</v>
      </c>
      <c r="B41" s="34" t="s">
        <v>159</v>
      </c>
      <c r="C41" s="35" t="s">
        <v>19</v>
      </c>
      <c r="D41" s="36" t="s">
        <v>72</v>
      </c>
      <c r="E41" s="37"/>
    </row>
    <row r="42" spans="1:5" ht="25.5" x14ac:dyDescent="0.2">
      <c r="A42" s="33" t="s">
        <v>73</v>
      </c>
      <c r="B42" s="34" t="s">
        <v>165</v>
      </c>
      <c r="C42" s="35" t="s">
        <v>47</v>
      </c>
      <c r="D42" s="36" t="s">
        <v>74</v>
      </c>
      <c r="E42" s="37"/>
    </row>
    <row r="43" spans="1:5" ht="19.149999999999999" customHeight="1" x14ac:dyDescent="0.2">
      <c r="A43" s="43" t="s">
        <v>75</v>
      </c>
      <c r="B43" s="44"/>
      <c r="C43" s="44"/>
      <c r="D43" s="44"/>
      <c r="E43" s="44"/>
    </row>
    <row r="44" spans="1:5" ht="25.5" x14ac:dyDescent="0.2">
      <c r="A44" s="33" t="s">
        <v>76</v>
      </c>
      <c r="B44" s="34" t="s">
        <v>77</v>
      </c>
      <c r="C44" s="35" t="s">
        <v>52</v>
      </c>
      <c r="D44" s="36" t="s">
        <v>78</v>
      </c>
      <c r="E44" s="37"/>
    </row>
    <row r="45" spans="1:5" ht="38.25" x14ac:dyDescent="0.2">
      <c r="A45" s="33" t="s">
        <v>79</v>
      </c>
      <c r="B45" s="34" t="s">
        <v>55</v>
      </c>
      <c r="C45" s="35" t="s">
        <v>56</v>
      </c>
      <c r="D45" s="36" t="s">
        <v>80</v>
      </c>
      <c r="E45" s="37"/>
    </row>
    <row r="46" spans="1:5" ht="51" x14ac:dyDescent="0.2">
      <c r="A46" s="33" t="s">
        <v>81</v>
      </c>
      <c r="B46" s="34" t="s">
        <v>82</v>
      </c>
      <c r="C46" s="35" t="s">
        <v>24</v>
      </c>
      <c r="D46" s="36" t="s">
        <v>83</v>
      </c>
      <c r="E46" s="37"/>
    </row>
    <row r="47" spans="1:5" ht="63.75" x14ac:dyDescent="0.2">
      <c r="A47" s="33" t="s">
        <v>84</v>
      </c>
      <c r="B47" s="34" t="s">
        <v>166</v>
      </c>
      <c r="C47" s="35" t="s">
        <v>14</v>
      </c>
      <c r="D47" s="36" t="s">
        <v>86</v>
      </c>
      <c r="E47" s="37"/>
    </row>
    <row r="48" spans="1:5" ht="38.25" x14ac:dyDescent="0.2">
      <c r="A48" s="33" t="s">
        <v>87</v>
      </c>
      <c r="B48" s="34" t="s">
        <v>168</v>
      </c>
      <c r="C48" s="35" t="s">
        <v>14</v>
      </c>
      <c r="D48" s="36" t="s">
        <v>88</v>
      </c>
      <c r="E48" s="37"/>
    </row>
    <row r="49" spans="1:5" ht="38.25" x14ac:dyDescent="0.2">
      <c r="A49" s="33" t="s">
        <v>89</v>
      </c>
      <c r="B49" s="34" t="s">
        <v>167</v>
      </c>
      <c r="C49" s="35" t="s">
        <v>148</v>
      </c>
      <c r="D49" s="36" t="s">
        <v>90</v>
      </c>
      <c r="E49" s="37"/>
    </row>
    <row r="50" spans="1:5" ht="51" x14ac:dyDescent="0.2">
      <c r="A50" s="33" t="s">
        <v>91</v>
      </c>
      <c r="B50" s="34" t="s">
        <v>169</v>
      </c>
      <c r="C50" s="35" t="s">
        <v>38</v>
      </c>
      <c r="D50" s="36" t="s">
        <v>92</v>
      </c>
      <c r="E50" s="37"/>
    </row>
    <row r="51" spans="1:5" ht="38.25" x14ac:dyDescent="0.2">
      <c r="A51" s="33" t="s">
        <v>93</v>
      </c>
      <c r="B51" s="34" t="s">
        <v>170</v>
      </c>
      <c r="C51" s="35" t="s">
        <v>148</v>
      </c>
      <c r="D51" s="36" t="s">
        <v>94</v>
      </c>
      <c r="E51" s="37"/>
    </row>
    <row r="52" spans="1:5" ht="25.5" x14ac:dyDescent="0.2">
      <c r="A52" s="33" t="s">
        <v>95</v>
      </c>
      <c r="B52" s="34" t="s">
        <v>153</v>
      </c>
      <c r="C52" s="35" t="s">
        <v>179</v>
      </c>
      <c r="D52" s="36" t="s">
        <v>96</v>
      </c>
      <c r="E52" s="37"/>
    </row>
    <row r="53" spans="1:5" ht="25.5" x14ac:dyDescent="0.2">
      <c r="A53" s="33" t="s">
        <v>97</v>
      </c>
      <c r="B53" s="34" t="s">
        <v>159</v>
      </c>
      <c r="C53" s="35" t="s">
        <v>19</v>
      </c>
      <c r="D53" s="36" t="s">
        <v>98</v>
      </c>
      <c r="E53" s="37"/>
    </row>
    <row r="54" spans="1:5" ht="25.5" x14ac:dyDescent="0.2">
      <c r="A54" s="33" t="s">
        <v>99</v>
      </c>
      <c r="B54" s="34" t="s">
        <v>160</v>
      </c>
      <c r="C54" s="35" t="s">
        <v>47</v>
      </c>
      <c r="D54" s="36" t="s">
        <v>100</v>
      </c>
      <c r="E54" s="37"/>
    </row>
    <row r="55" spans="1:5" ht="25.5" x14ac:dyDescent="0.2">
      <c r="A55" s="33" t="s">
        <v>101</v>
      </c>
      <c r="B55" s="34" t="s">
        <v>102</v>
      </c>
      <c r="C55" s="35" t="s">
        <v>52</v>
      </c>
      <c r="D55" s="36" t="s">
        <v>103</v>
      </c>
      <c r="E55" s="37"/>
    </row>
    <row r="56" spans="1:5" ht="25.5" x14ac:dyDescent="0.2">
      <c r="A56" s="33" t="s">
        <v>104</v>
      </c>
      <c r="B56" s="34" t="s">
        <v>105</v>
      </c>
      <c r="C56" s="35" t="s">
        <v>52</v>
      </c>
      <c r="D56" s="36" t="s">
        <v>106</v>
      </c>
      <c r="E56" s="37"/>
    </row>
    <row r="57" spans="1:5" x14ac:dyDescent="0.2">
      <c r="A57" s="33" t="s">
        <v>107</v>
      </c>
      <c r="B57" s="34" t="s">
        <v>108</v>
      </c>
      <c r="C57" s="35" t="s">
        <v>109</v>
      </c>
      <c r="D57" s="38">
        <f>3.2</f>
        <v>3.2</v>
      </c>
      <c r="E57" s="37"/>
    </row>
    <row r="58" spans="1:5" ht="51" x14ac:dyDescent="0.2">
      <c r="A58" s="33" t="s">
        <v>110</v>
      </c>
      <c r="B58" s="34" t="s">
        <v>82</v>
      </c>
      <c r="C58" s="35" t="s">
        <v>24</v>
      </c>
      <c r="D58" s="36" t="s">
        <v>111</v>
      </c>
      <c r="E58" s="37"/>
    </row>
    <row r="59" spans="1:5" ht="51" x14ac:dyDescent="0.2">
      <c r="A59" s="33" t="s">
        <v>112</v>
      </c>
      <c r="B59" s="34" t="s">
        <v>181</v>
      </c>
      <c r="C59" s="35" t="s">
        <v>14</v>
      </c>
      <c r="D59" s="36" t="s">
        <v>113</v>
      </c>
      <c r="E59" s="37"/>
    </row>
    <row r="60" spans="1:5" ht="25.5" x14ac:dyDescent="0.2">
      <c r="A60" s="33" t="s">
        <v>114</v>
      </c>
      <c r="B60" s="34" t="s">
        <v>171</v>
      </c>
      <c r="C60" s="35" t="s">
        <v>14</v>
      </c>
      <c r="D60" s="36" t="s">
        <v>115</v>
      </c>
      <c r="E60" s="37"/>
    </row>
    <row r="61" spans="1:5" ht="38.25" x14ac:dyDescent="0.2">
      <c r="A61" s="33" t="s">
        <v>116</v>
      </c>
      <c r="B61" s="34" t="s">
        <v>117</v>
      </c>
      <c r="C61" s="35" t="s">
        <v>118</v>
      </c>
      <c r="D61" s="38">
        <v>1.1299999999999999</v>
      </c>
      <c r="E61" s="37"/>
    </row>
    <row r="62" spans="1:5" ht="38.25" x14ac:dyDescent="0.2">
      <c r="A62" s="33" t="s">
        <v>119</v>
      </c>
      <c r="B62" s="34" t="s">
        <v>178</v>
      </c>
      <c r="C62" s="35" t="s">
        <v>120</v>
      </c>
      <c r="D62" s="36" t="s">
        <v>121</v>
      </c>
      <c r="E62" s="37"/>
    </row>
    <row r="63" spans="1:5" ht="38.25" x14ac:dyDescent="0.2">
      <c r="A63" s="33" t="s">
        <v>122</v>
      </c>
      <c r="B63" s="34" t="s">
        <v>85</v>
      </c>
      <c r="C63" s="35" t="s">
        <v>14</v>
      </c>
      <c r="D63" s="36" t="s">
        <v>123</v>
      </c>
      <c r="E63" s="37"/>
    </row>
    <row r="64" spans="1:5" ht="25.5" x14ac:dyDescent="0.2">
      <c r="A64" s="33" t="s">
        <v>124</v>
      </c>
      <c r="B64" s="34" t="s">
        <v>168</v>
      </c>
      <c r="C64" s="35" t="s">
        <v>14</v>
      </c>
      <c r="D64" s="38">
        <v>0.28199999999999997</v>
      </c>
      <c r="E64" s="37"/>
    </row>
    <row r="65" spans="1:5" ht="25.5" x14ac:dyDescent="0.2">
      <c r="A65" s="33" t="s">
        <v>125</v>
      </c>
      <c r="B65" s="34" t="s">
        <v>126</v>
      </c>
      <c r="C65" s="35" t="s">
        <v>127</v>
      </c>
      <c r="D65" s="38">
        <v>5</v>
      </c>
      <c r="E65" s="37"/>
    </row>
    <row r="66" spans="1:5" ht="19.149999999999999" customHeight="1" x14ac:dyDescent="0.2">
      <c r="A66" s="43" t="s">
        <v>128</v>
      </c>
      <c r="B66" s="44"/>
      <c r="C66" s="44"/>
      <c r="D66" s="44"/>
      <c r="E66" s="44"/>
    </row>
    <row r="67" spans="1:5" ht="38.25" x14ac:dyDescent="0.2">
      <c r="A67" s="33" t="s">
        <v>129</v>
      </c>
      <c r="B67" s="34" t="s">
        <v>173</v>
      </c>
      <c r="C67" s="35" t="s">
        <v>148</v>
      </c>
      <c r="D67" s="36" t="s">
        <v>130</v>
      </c>
      <c r="E67" s="37"/>
    </row>
    <row r="68" spans="1:5" ht="25.5" x14ac:dyDescent="0.2">
      <c r="A68" s="33" t="s">
        <v>131</v>
      </c>
      <c r="B68" s="34" t="s">
        <v>132</v>
      </c>
      <c r="C68" s="35" t="s">
        <v>133</v>
      </c>
      <c r="D68" s="36" t="s">
        <v>134</v>
      </c>
      <c r="E68" s="37"/>
    </row>
    <row r="69" spans="1:5" ht="51" x14ac:dyDescent="0.2">
      <c r="A69" s="33" t="s">
        <v>135</v>
      </c>
      <c r="B69" s="34" t="s">
        <v>136</v>
      </c>
      <c r="C69" s="35" t="s">
        <v>24</v>
      </c>
      <c r="D69" s="36" t="s">
        <v>111</v>
      </c>
      <c r="E69" s="37"/>
    </row>
    <row r="70" spans="1:5" ht="51" x14ac:dyDescent="0.2">
      <c r="A70" s="33" t="s">
        <v>137</v>
      </c>
      <c r="B70" s="34" t="s">
        <v>172</v>
      </c>
      <c r="C70" s="35" t="s">
        <v>24</v>
      </c>
      <c r="D70" s="36" t="s">
        <v>111</v>
      </c>
      <c r="E70" s="37"/>
    </row>
    <row r="71" spans="1:5" ht="19.149999999999999" customHeight="1" x14ac:dyDescent="0.2">
      <c r="A71" s="43" t="s">
        <v>138</v>
      </c>
      <c r="B71" s="44"/>
      <c r="C71" s="44"/>
      <c r="D71" s="44"/>
      <c r="E71" s="44"/>
    </row>
    <row r="72" spans="1:5" ht="38.25" x14ac:dyDescent="0.2">
      <c r="A72" s="33" t="s">
        <v>139</v>
      </c>
      <c r="B72" s="34" t="s">
        <v>174</v>
      </c>
      <c r="C72" s="35" t="s">
        <v>148</v>
      </c>
      <c r="D72" s="36" t="s">
        <v>140</v>
      </c>
      <c r="E72" s="37"/>
    </row>
    <row r="73" spans="1:5" ht="25.5" x14ac:dyDescent="0.2">
      <c r="A73" s="33" t="s">
        <v>141</v>
      </c>
      <c r="B73" s="34" t="s">
        <v>153</v>
      </c>
      <c r="C73" s="35" t="s">
        <v>179</v>
      </c>
      <c r="D73" s="36" t="s">
        <v>142</v>
      </c>
      <c r="E73" s="37"/>
    </row>
    <row r="74" spans="1:5" ht="25.5" x14ac:dyDescent="0.2">
      <c r="A74" s="33" t="s">
        <v>143</v>
      </c>
      <c r="B74" s="34" t="s">
        <v>175</v>
      </c>
      <c r="C74" s="35" t="s">
        <v>19</v>
      </c>
      <c r="D74" s="36" t="s">
        <v>144</v>
      </c>
      <c r="E74" s="37"/>
    </row>
    <row r="77" spans="1:5" x14ac:dyDescent="0.2">
      <c r="A77" s="40" t="s">
        <v>177</v>
      </c>
      <c r="B77" s="41"/>
      <c r="C77" s="41"/>
      <c r="D77" s="41"/>
      <c r="E77" s="41"/>
    </row>
    <row r="78" spans="1:5" x14ac:dyDescent="0.2">
      <c r="A78" s="42" t="s">
        <v>145</v>
      </c>
      <c r="B78" s="41"/>
      <c r="C78" s="41"/>
      <c r="D78" s="41"/>
      <c r="E78" s="41"/>
    </row>
    <row r="80" spans="1:5" x14ac:dyDescent="0.2">
      <c r="A80" s="40" t="s">
        <v>146</v>
      </c>
      <c r="B80" s="41"/>
      <c r="C80" s="41"/>
      <c r="D80" s="41"/>
      <c r="E80" s="41"/>
    </row>
    <row r="81" spans="1:5" x14ac:dyDescent="0.2">
      <c r="A81" s="42" t="s">
        <v>145</v>
      </c>
      <c r="B81" s="41"/>
      <c r="C81" s="41"/>
      <c r="D81" s="41"/>
      <c r="E81" s="41"/>
    </row>
  </sheetData>
  <mergeCells count="13">
    <mergeCell ref="B7:E7"/>
    <mergeCell ref="A80:E80"/>
    <mergeCell ref="A81:E81"/>
    <mergeCell ref="A43:E43"/>
    <mergeCell ref="A66:E66"/>
    <mergeCell ref="A71:E71"/>
    <mergeCell ref="A77:E77"/>
    <mergeCell ref="A78:E78"/>
    <mergeCell ref="A12:E12"/>
    <mergeCell ref="A20:E20"/>
    <mergeCell ref="A24:E24"/>
    <mergeCell ref="A31:E31"/>
    <mergeCell ref="A38:E3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2019-04-10T04:14:18Z</cp:lastPrinted>
  <dcterms:created xsi:type="dcterms:W3CDTF">2002-02-11T05:58:42Z</dcterms:created>
  <dcterms:modified xsi:type="dcterms:W3CDTF">2019-04-10T04:14:20Z</dcterms:modified>
</cp:coreProperties>
</file>